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1" sheetId="10" r:id="rId1"/>
  </sheets>
  <definedNames>
    <definedName name="_xlnm.Print_Titles" localSheetId="0">'2021'!$9:$10</definedName>
  </definedNames>
  <calcPr calcId="124519"/>
</workbook>
</file>

<file path=xl/calcChain.xml><?xml version="1.0" encoding="utf-8"?>
<calcChain xmlns="http://schemas.openxmlformats.org/spreadsheetml/2006/main">
  <c r="C35" i="10"/>
  <c r="D35"/>
  <c r="B36"/>
  <c r="D29"/>
  <c r="B29" s="1"/>
  <c r="B30"/>
  <c r="D19"/>
  <c r="B25"/>
  <c r="D14"/>
  <c r="B18"/>
  <c r="C19" l="1"/>
  <c r="B20"/>
  <c r="B16"/>
  <c r="B15"/>
  <c r="C13" l="1"/>
  <c r="B28"/>
  <c r="C27"/>
  <c r="D27"/>
  <c r="B27" l="1"/>
  <c r="B42" l="1"/>
  <c r="B38"/>
  <c r="B39"/>
  <c r="B40"/>
  <c r="B37"/>
  <c r="B32"/>
  <c r="D31"/>
  <c r="B31" l="1"/>
  <c r="D13"/>
  <c r="B14"/>
  <c r="C34"/>
  <c r="B24"/>
  <c r="B23"/>
  <c r="B13" l="1"/>
  <c r="B26"/>
  <c r="B17"/>
  <c r="D41" l="1"/>
  <c r="D34" s="1"/>
  <c r="B41" l="1"/>
  <c r="B22" l="1"/>
  <c r="C12" l="1"/>
  <c r="B19" l="1"/>
  <c r="B21" l="1"/>
  <c r="B34" l="1"/>
  <c r="B35"/>
  <c r="D12"/>
  <c r="B12" l="1"/>
  <c r="C33"/>
  <c r="C11" s="1"/>
  <c r="D33"/>
  <c r="D11" s="1"/>
  <c r="B11" l="1"/>
  <c r="B33"/>
</calcChain>
</file>

<file path=xl/sharedStrings.xml><?xml version="1.0" encoding="utf-8"?>
<sst xmlns="http://schemas.openxmlformats.org/spreadsheetml/2006/main" count="44" uniqueCount="43">
  <si>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</si>
  <si>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</si>
  <si>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</si>
  <si>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Городской округ город Кострома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</si>
  <si>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</si>
  <si>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</si>
  <si>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</si>
  <si>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РАЗДЕЛ 1. ОБЪЕМ БЮДЖЕТНЫХ АССИГНОВАНИЙ НА ОСУЩЕСТВЛЕНИЕ БЮДЖЕТНЫХ ИНВЕСТИЦИЙ В ОБЪЕКТЫ КАПИТАЛЬНОГО СТРОИТЕЛЬСТВА ГОСУДАРСТВЕННОЙ СОБСТВЕННОСТИ КОСТРОМСКОЙ ОБЛАСТИ</t>
  </si>
  <si>
    <t>Всего</t>
  </si>
  <si>
    <t>областного бюджета</t>
  </si>
  <si>
    <t>к Закону Костромской области</t>
  </si>
  <si>
    <t xml:space="preserve">в том числе за счет средств </t>
  </si>
  <si>
    <t>федераль-ного бюджета</t>
  </si>
  <si>
    <t>- Строительство здания дошкольной образовательной организации на 280 мест в Заволжском районе в городе Костроме</t>
  </si>
  <si>
    <t xml:space="preserve">Поназыревский муниципальный район </t>
  </si>
  <si>
    <t>- Строительство школы на 120 мест в п. Якшанга Поназыревского района Костромской области</t>
  </si>
  <si>
    <t>ГАЗИФИКАЦИЯ</t>
  </si>
  <si>
    <t xml:space="preserve"> - Строительство здания дошкольной образовательной организации на 280 мест в поселке Волжский в городе Костроме</t>
  </si>
  <si>
    <t xml:space="preserve"> "Об областном бюджете на 2021 год
 и на плановый период 2022 и 2023 годов"</t>
  </si>
  <si>
    <t>ПРОЧИЕ ОБЪЕКТЫ</t>
  </si>
  <si>
    <t>- Строительство здания МОУ города Костромы на 900 мест на земельном участке, расположенном по адресу: поселок Волжский, Речной проспект, в районе дома 145</t>
  </si>
  <si>
    <t>-"Реконструкция МБОУ "Средняя общеобразовательная школа № 30 в г.Костроме" по адресу: город Кострома, ул. Мясницкая, 19а</t>
  </si>
  <si>
    <t>- "ОГБУЗ «Костромской онкологический диспансер», город Кострома «Строительство здания онкологического центра для размещения линейных ускорителей" (теплый переход)</t>
  </si>
  <si>
    <t>- "ОГБУЗ "Костромской онкологический диспансер", город Кострома "Строительство здания центра амбулаторной онкологической помощи (ЦАОП)"</t>
  </si>
  <si>
    <t>- "Строительство детской поликлиники ОГБУЗ "Городская  больница г.Костромы"</t>
  </si>
  <si>
    <t>- "Строительство поликлиники взрослых ОГБУЗ "Окружная больница Костромского округа № 1"</t>
  </si>
  <si>
    <t>ОБЛАСТНАЯ АДРЕСНАЯ ИНВЕСТИЦИОННАЯ ПРОГРАММА 
НА  2021 ГОД</t>
  </si>
  <si>
    <t>- Газификация загородного лагеря отдыха и оздоровления детей "Красная горка" в д.Боровиково Красносельского района Костромской области</t>
  </si>
  <si>
    <t>- "Реконструкция пристройки к лечебно-административному корпусу    ОГБУЗ "Окружная больница Костромского округа № 1"</t>
  </si>
  <si>
    <t>ФИЗИЧЕСКАЯ КУЛЬТУРА И СПОРТ</t>
  </si>
  <si>
    <t>"О внесении изменений</t>
  </si>
  <si>
    <t>в Закон Костромской области</t>
  </si>
  <si>
    <r>
      <t xml:space="preserve"> - </t>
    </r>
    <r>
      <rPr>
        <sz val="13"/>
        <rFont val="Times New Roman"/>
        <family val="1"/>
        <charset val="204"/>
      </rPr>
      <t>Газификация Костромской области (г. Нея, г.Мантурово, г. Шарья)</t>
    </r>
  </si>
  <si>
    <t xml:space="preserve"> - Газификация город Галич Костромской области, в том числе уличные газопроводы с отводами к жилым строениям и котельным в г. Галич (2 очередь)</t>
  </si>
  <si>
    <t xml:space="preserve"> - "ОГБУЗ «Костромской онкологический диспансер», город Кострома «Строительство здания онкологического центра для размещения линейных ускорителей"</t>
  </si>
  <si>
    <t>- 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д.3</t>
  </si>
  <si>
    <t xml:space="preserve"> - Строительство объекта "Спасательная станция" в г. Костроме, Костромской области</t>
  </si>
  <si>
    <t>- "Реконструкция ОГБУЗ "Костромская областная детская больница" Строительство лечебно-диагностического корпуса"</t>
  </si>
  <si>
    <t>- Многоквартирный жилой дом для медицинских работников в г. Костроме</t>
  </si>
  <si>
    <t>- Строительство здания  муниципального общеобразовательного учреждения города Костромы на 1000 мест на земельном участке, расположенном по адресу: город Кострома, улица Профсоюзная, в районе дома 48</t>
  </si>
  <si>
    <t>СОЦИАЛЬНАЯ ПОЛИТИКА</t>
  </si>
  <si>
    <t xml:space="preserve"> - Газификация имущественного комплекса санатория "Березка" </t>
  </si>
  <si>
    <t xml:space="preserve">ПРИЛОЖЕНИЕ 10 </t>
  </si>
</sst>
</file>

<file path=xl/styles.xml><?xml version="1.0" encoding="utf-8"?>
<styleSheet xmlns="http://schemas.openxmlformats.org/spreadsheetml/2006/main">
  <numFmts count="1">
    <numFmt numFmtId="164" formatCode="#,##0.0"/>
  </numFmts>
  <fonts count="3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0" fontId="20" fillId="0" borderId="0" xfId="0" applyFont="1" applyFill="1"/>
    <xf numFmtId="164" fontId="25" fillId="0" borderId="10" xfId="0" applyNumberFormat="1" applyFont="1" applyFill="1" applyBorder="1" applyAlignment="1">
      <alignment horizontal="center" vertical="center" shrinkToFit="1"/>
    </xf>
    <xf numFmtId="164" fontId="28" fillId="0" borderId="10" xfId="0" applyNumberFormat="1" applyFont="1" applyFill="1" applyBorder="1" applyAlignment="1">
      <alignment horizontal="center" vertical="center" wrapText="1" shrinkToFit="1"/>
    </xf>
    <xf numFmtId="164" fontId="27" fillId="0" borderId="10" xfId="0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 shrinkToFit="1"/>
    </xf>
    <xf numFmtId="0" fontId="22" fillId="0" borderId="10" xfId="0" applyFont="1" applyBorder="1" applyAlignment="1">
      <alignment horizontal="justify" vertical="top" wrapText="1"/>
    </xf>
    <xf numFmtId="0" fontId="23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49" fontId="23" fillId="0" borderId="10" xfId="0" applyNumberFormat="1" applyFont="1" applyBorder="1" applyAlignment="1">
      <alignment horizontal="center" vertical="top" wrapText="1"/>
    </xf>
    <xf numFmtId="164" fontId="27" fillId="0" borderId="10" xfId="0" applyNumberFormat="1" applyFont="1" applyFill="1" applyBorder="1" applyAlignment="1">
      <alignment horizontal="center" vertical="center" shrinkToFit="1"/>
    </xf>
    <xf numFmtId="0" fontId="30" fillId="0" borderId="10" xfId="0" applyFont="1" applyBorder="1" applyAlignment="1">
      <alignment horizontal="center" vertical="center" wrapText="1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49" fontId="27" fillId="0" borderId="10" xfId="0" applyNumberFormat="1" applyFont="1" applyBorder="1" applyAlignment="1">
      <alignment horizontal="justify" vertical="center" wrapText="1"/>
    </xf>
    <xf numFmtId="164" fontId="21" fillId="0" borderId="0" xfId="0" applyNumberFormat="1" applyFont="1" applyFill="1"/>
    <xf numFmtId="0" fontId="21" fillId="0" borderId="0" xfId="0" applyFont="1" applyAlignment="1">
      <alignment horizontal="right"/>
    </xf>
    <xf numFmtId="164" fontId="25" fillId="0" borderId="10" xfId="0" applyNumberFormat="1" applyFont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164" fontId="27" fillId="24" borderId="10" xfId="0" applyNumberFormat="1" applyFont="1" applyFill="1" applyBorder="1" applyAlignment="1">
      <alignment horizontal="center" vertical="center"/>
    </xf>
    <xf numFmtId="0" fontId="21" fillId="0" borderId="0" xfId="0" applyFont="1" applyFill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49" fontId="27" fillId="24" borderId="10" xfId="0" applyNumberFormat="1" applyFont="1" applyFill="1" applyBorder="1" applyAlignment="1">
      <alignment horizontal="justify" vertical="top" wrapText="1"/>
    </xf>
    <xf numFmtId="49" fontId="23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justify" vertical="top" wrapText="1"/>
    </xf>
    <xf numFmtId="0" fontId="23" fillId="0" borderId="10" xfId="0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G5" sqref="G5"/>
    </sheetView>
  </sheetViews>
  <sheetFormatPr defaultColWidth="8.85546875" defaultRowHeight="12.75"/>
  <cols>
    <col min="1" max="1" width="65.7109375" style="4" customWidth="1"/>
    <col min="2" max="2" width="11.7109375" style="4" customWidth="1"/>
    <col min="3" max="3" width="12.42578125" style="4" customWidth="1"/>
    <col min="4" max="4" width="12.42578125" style="1" customWidth="1"/>
    <col min="5" max="16384" width="8.85546875" style="1"/>
  </cols>
  <sheetData>
    <row r="1" spans="1:6" s="22" customFormat="1" ht="15.75">
      <c r="A1" s="4"/>
      <c r="B1" s="25"/>
      <c r="C1" s="38" t="s">
        <v>42</v>
      </c>
      <c r="D1" s="38"/>
    </row>
    <row r="2" spans="1:6" s="22" customFormat="1" ht="15.75">
      <c r="A2" s="4"/>
      <c r="B2" s="38" t="s">
        <v>10</v>
      </c>
      <c r="C2" s="38"/>
      <c r="D2" s="38"/>
    </row>
    <row r="3" spans="1:6" s="22" customFormat="1" ht="15.75">
      <c r="A3" s="4"/>
      <c r="B3" s="38" t="s">
        <v>30</v>
      </c>
      <c r="C3" s="38"/>
      <c r="D3" s="38"/>
    </row>
    <row r="4" spans="1:6" s="22" customFormat="1" ht="15.75">
      <c r="A4" s="4"/>
      <c r="B4" s="38" t="s">
        <v>31</v>
      </c>
      <c r="C4" s="38"/>
      <c r="D4" s="38"/>
    </row>
    <row r="5" spans="1:6" s="22" customFormat="1" ht="33.75" customHeight="1">
      <c r="A5" s="39" t="s">
        <v>18</v>
      </c>
      <c r="B5" s="39"/>
      <c r="C5" s="39"/>
      <c r="D5" s="39"/>
    </row>
    <row r="6" spans="1:6" s="22" customFormat="1" ht="23.25" customHeight="1">
      <c r="A6" s="4"/>
      <c r="B6" s="4"/>
      <c r="C6" s="4"/>
    </row>
    <row r="7" spans="1:6" ht="36.75" customHeight="1">
      <c r="A7" s="33" t="s">
        <v>26</v>
      </c>
      <c r="B7" s="33"/>
      <c r="C7" s="33"/>
      <c r="D7" s="33"/>
    </row>
    <row r="8" spans="1:6" ht="23.25" customHeight="1">
      <c r="A8" s="2"/>
      <c r="B8" s="2"/>
      <c r="C8" s="2"/>
      <c r="D8" s="18" t="s">
        <v>1</v>
      </c>
    </row>
    <row r="9" spans="1:6" s="22" customFormat="1" ht="20.25" customHeight="1">
      <c r="A9" s="36" t="s">
        <v>4</v>
      </c>
      <c r="B9" s="34" t="s">
        <v>8</v>
      </c>
      <c r="C9" s="35" t="s">
        <v>11</v>
      </c>
      <c r="D9" s="35"/>
    </row>
    <row r="10" spans="1:6" ht="51" customHeight="1">
      <c r="A10" s="37"/>
      <c r="B10" s="34"/>
      <c r="C10" s="24" t="s">
        <v>12</v>
      </c>
      <c r="D10" s="24" t="s">
        <v>9</v>
      </c>
    </row>
    <row r="11" spans="1:6" ht="36" customHeight="1">
      <c r="A11" s="11" t="s">
        <v>0</v>
      </c>
      <c r="B11" s="19">
        <f>C11+D11</f>
        <v>1809264.1999999997</v>
      </c>
      <c r="C11" s="8">
        <f>C12+C33</f>
        <v>1034857.2</v>
      </c>
      <c r="D11" s="8">
        <f>D12+D33</f>
        <v>774406.99999999988</v>
      </c>
      <c r="F11" s="17"/>
    </row>
    <row r="12" spans="1:6" s="3" customFormat="1" ht="53.25" customHeight="1">
      <c r="A12" s="9" t="s">
        <v>7</v>
      </c>
      <c r="B12" s="19">
        <f>C12+D12</f>
        <v>1151425.6999999997</v>
      </c>
      <c r="C12" s="23">
        <f>C13</f>
        <v>531159.69999999995</v>
      </c>
      <c r="D12" s="23">
        <f>D13</f>
        <v>620265.99999999988</v>
      </c>
    </row>
    <row r="13" spans="1:6" s="3" customFormat="1" ht="51" customHeight="1">
      <c r="A13" s="10" t="s">
        <v>6</v>
      </c>
      <c r="B13" s="19">
        <f>C13+D13</f>
        <v>1151425.6999999997</v>
      </c>
      <c r="C13" s="23">
        <f>C19+C14+C31+C27+C29</f>
        <v>531159.69999999995</v>
      </c>
      <c r="D13" s="23">
        <f>D19+D14+D31+D27+D29</f>
        <v>620265.99999999988</v>
      </c>
    </row>
    <row r="14" spans="1:6" s="3" customFormat="1" ht="15.75">
      <c r="A14" s="14" t="s">
        <v>16</v>
      </c>
      <c r="B14" s="19">
        <f>C14+D14</f>
        <v>236971.3</v>
      </c>
      <c r="C14" s="23"/>
      <c r="D14" s="23">
        <f>D15+D16+D17+D18</f>
        <v>236971.3</v>
      </c>
    </row>
    <row r="15" spans="1:6" s="3" customFormat="1" ht="33">
      <c r="A15" s="30" t="s">
        <v>32</v>
      </c>
      <c r="B15" s="20">
        <f t="shared" ref="B15:B42" si="0">C15+D15</f>
        <v>194235.5</v>
      </c>
      <c r="C15" s="23"/>
      <c r="D15" s="15">
        <v>194235.5</v>
      </c>
    </row>
    <row r="16" spans="1:6" s="3" customFormat="1" ht="49.5">
      <c r="A16" s="31" t="s">
        <v>33</v>
      </c>
      <c r="B16" s="20">
        <f t="shared" si="0"/>
        <v>36181.800000000003</v>
      </c>
      <c r="C16" s="23"/>
      <c r="D16" s="15">
        <v>36181.800000000003</v>
      </c>
    </row>
    <row r="17" spans="1:4" s="3" customFormat="1" ht="49.5">
      <c r="A17" s="29" t="s">
        <v>27</v>
      </c>
      <c r="B17" s="20">
        <f t="shared" si="0"/>
        <v>2754</v>
      </c>
      <c r="C17" s="23"/>
      <c r="D17" s="15">
        <v>2754</v>
      </c>
    </row>
    <row r="18" spans="1:4" s="3" customFormat="1" ht="18.75" customHeight="1">
      <c r="A18" s="29" t="s">
        <v>41</v>
      </c>
      <c r="B18" s="20">
        <f t="shared" si="0"/>
        <v>3800</v>
      </c>
      <c r="C18" s="23"/>
      <c r="D18" s="15">
        <v>3800</v>
      </c>
    </row>
    <row r="19" spans="1:4" s="3" customFormat="1" ht="15.75">
      <c r="A19" s="14" t="s">
        <v>5</v>
      </c>
      <c r="B19" s="19">
        <f>C19+D19</f>
        <v>836322.8</v>
      </c>
      <c r="C19" s="23">
        <f>SUM(C20:C26)</f>
        <v>481159.7</v>
      </c>
      <c r="D19" s="6">
        <f>SUM(D20:D26)</f>
        <v>355163.1</v>
      </c>
    </row>
    <row r="20" spans="1:4" s="3" customFormat="1" ht="47.25">
      <c r="A20" s="16" t="s">
        <v>34</v>
      </c>
      <c r="B20" s="20">
        <f t="shared" si="0"/>
        <v>309661.7</v>
      </c>
      <c r="C20" s="15">
        <v>291159.7</v>
      </c>
      <c r="D20" s="15">
        <v>18502</v>
      </c>
    </row>
    <row r="21" spans="1:4" s="3" customFormat="1" ht="48.75" customHeight="1">
      <c r="A21" s="16" t="s">
        <v>22</v>
      </c>
      <c r="B21" s="20">
        <f t="shared" si="0"/>
        <v>19912.599999999999</v>
      </c>
      <c r="C21" s="20"/>
      <c r="D21" s="15">
        <v>19912.599999999999</v>
      </c>
    </row>
    <row r="22" spans="1:4" s="3" customFormat="1" ht="49.5" customHeight="1">
      <c r="A22" s="16" t="s">
        <v>23</v>
      </c>
      <c r="B22" s="20">
        <f t="shared" si="0"/>
        <v>56650</v>
      </c>
      <c r="C22" s="20"/>
      <c r="D22" s="15">
        <v>56650</v>
      </c>
    </row>
    <row r="23" spans="1:4" s="3" customFormat="1" ht="31.5">
      <c r="A23" s="16" t="s">
        <v>24</v>
      </c>
      <c r="B23" s="20">
        <f t="shared" si="0"/>
        <v>94498.5</v>
      </c>
      <c r="C23" s="20"/>
      <c r="D23" s="15">
        <v>94498.5</v>
      </c>
    </row>
    <row r="24" spans="1:4" s="3" customFormat="1" ht="31.5">
      <c r="A24" s="16" t="s">
        <v>25</v>
      </c>
      <c r="B24" s="20">
        <f t="shared" si="0"/>
        <v>128100</v>
      </c>
      <c r="C24" s="20"/>
      <c r="D24" s="15">
        <v>128100</v>
      </c>
    </row>
    <row r="25" spans="1:4" s="3" customFormat="1" ht="31.5">
      <c r="A25" s="16" t="s">
        <v>37</v>
      </c>
      <c r="B25" s="20">
        <f t="shared" si="0"/>
        <v>20000</v>
      </c>
      <c r="C25" s="20"/>
      <c r="D25" s="15">
        <v>20000</v>
      </c>
    </row>
    <row r="26" spans="1:4" s="3" customFormat="1" ht="39.75" customHeight="1">
      <c r="A26" s="16" t="s">
        <v>28</v>
      </c>
      <c r="B26" s="20">
        <f t="shared" si="0"/>
        <v>207500</v>
      </c>
      <c r="C26" s="20">
        <v>190000</v>
      </c>
      <c r="D26" s="15">
        <v>17500</v>
      </c>
    </row>
    <row r="27" spans="1:4" s="3" customFormat="1" ht="15.75">
      <c r="A27" s="28" t="s">
        <v>29</v>
      </c>
      <c r="B27" s="19">
        <f>C27+D27</f>
        <v>52631.6</v>
      </c>
      <c r="C27" s="19">
        <f>C28</f>
        <v>50000</v>
      </c>
      <c r="D27" s="23">
        <f>D28</f>
        <v>2631.6</v>
      </c>
    </row>
    <row r="28" spans="1:4" s="3" customFormat="1" ht="63">
      <c r="A28" s="16" t="s">
        <v>35</v>
      </c>
      <c r="B28" s="20">
        <f t="shared" si="0"/>
        <v>52631.6</v>
      </c>
      <c r="C28" s="20">
        <v>50000</v>
      </c>
      <c r="D28" s="15">
        <v>2631.6</v>
      </c>
    </row>
    <row r="29" spans="1:4" s="3" customFormat="1" ht="15.75">
      <c r="A29" s="32" t="s">
        <v>40</v>
      </c>
      <c r="B29" s="19">
        <f>C29+D29</f>
        <v>6500</v>
      </c>
      <c r="C29" s="19"/>
      <c r="D29" s="23">
        <f>D30</f>
        <v>6500</v>
      </c>
    </row>
    <row r="30" spans="1:4" s="3" customFormat="1" ht="31.5">
      <c r="A30" s="16" t="s">
        <v>38</v>
      </c>
      <c r="B30" s="20">
        <f t="shared" si="0"/>
        <v>6500</v>
      </c>
      <c r="C30" s="20"/>
      <c r="D30" s="15">
        <v>6500</v>
      </c>
    </row>
    <row r="31" spans="1:4" s="3" customFormat="1" ht="15.75">
      <c r="A31" s="28" t="s">
        <v>19</v>
      </c>
      <c r="B31" s="19">
        <f>C31+D31</f>
        <v>19000</v>
      </c>
      <c r="C31" s="23"/>
      <c r="D31" s="23">
        <f>D32</f>
        <v>19000</v>
      </c>
    </row>
    <row r="32" spans="1:4" s="3" customFormat="1" ht="37.5" customHeight="1">
      <c r="A32" s="16" t="s">
        <v>36</v>
      </c>
      <c r="B32" s="20">
        <f t="shared" si="0"/>
        <v>19000</v>
      </c>
      <c r="C32" s="20"/>
      <c r="D32" s="15">
        <v>19000</v>
      </c>
    </row>
    <row r="33" spans="1:5" ht="68.25" customHeight="1">
      <c r="A33" s="9" t="s">
        <v>2</v>
      </c>
      <c r="B33" s="19">
        <f t="shared" si="0"/>
        <v>657838.5</v>
      </c>
      <c r="C33" s="6">
        <f>C34</f>
        <v>503697.5</v>
      </c>
      <c r="D33" s="6">
        <f>D34</f>
        <v>154141</v>
      </c>
    </row>
    <row r="34" spans="1:5" ht="51.75" customHeight="1">
      <c r="A34" s="10" t="s">
        <v>6</v>
      </c>
      <c r="B34" s="19">
        <f>C34+D34</f>
        <v>657838.5</v>
      </c>
      <c r="C34" s="23">
        <f>C35+C41</f>
        <v>503697.5</v>
      </c>
      <c r="D34" s="23">
        <f>D35+D41</f>
        <v>154141</v>
      </c>
    </row>
    <row r="35" spans="1:5" ht="16.5">
      <c r="A35" s="12" t="s">
        <v>3</v>
      </c>
      <c r="B35" s="19">
        <f t="shared" si="0"/>
        <v>573101.5</v>
      </c>
      <c r="C35" s="5">
        <f>SUM(C36:C40)</f>
        <v>503697.5</v>
      </c>
      <c r="D35" s="5">
        <f>SUM(D36:D40)</f>
        <v>69404</v>
      </c>
      <c r="E35" s="17"/>
    </row>
    <row r="36" spans="1:5" s="22" customFormat="1" ht="63">
      <c r="A36" s="26" t="s">
        <v>39</v>
      </c>
      <c r="B36" s="20">
        <f t="shared" si="0"/>
        <v>73373.599999999991</v>
      </c>
      <c r="C36" s="13">
        <v>69704.899999999994</v>
      </c>
      <c r="D36" s="13">
        <v>3668.7</v>
      </c>
      <c r="E36" s="17"/>
    </row>
    <row r="37" spans="1:5" ht="47.25">
      <c r="A37" s="26" t="s">
        <v>20</v>
      </c>
      <c r="B37" s="20">
        <f t="shared" si="0"/>
        <v>269315.40000000002</v>
      </c>
      <c r="C37" s="21">
        <v>255849.60000000001</v>
      </c>
      <c r="D37" s="13">
        <v>13465.8</v>
      </c>
    </row>
    <row r="38" spans="1:5" ht="32.25" customHeight="1">
      <c r="A38" s="26" t="s">
        <v>17</v>
      </c>
      <c r="B38" s="20">
        <f t="shared" si="0"/>
        <v>110655.40000000001</v>
      </c>
      <c r="C38" s="21">
        <v>109548.8</v>
      </c>
      <c r="D38" s="7">
        <v>1106.5999999999999</v>
      </c>
    </row>
    <row r="39" spans="1:5" ht="33" customHeight="1">
      <c r="A39" s="26" t="s">
        <v>13</v>
      </c>
      <c r="B39" s="20">
        <f t="shared" si="0"/>
        <v>69287.099999999991</v>
      </c>
      <c r="C39" s="21">
        <v>68594.2</v>
      </c>
      <c r="D39" s="21">
        <v>692.9</v>
      </c>
    </row>
    <row r="40" spans="1:5" s="22" customFormat="1" ht="34.5" customHeight="1">
      <c r="A40" s="26" t="s">
        <v>21</v>
      </c>
      <c r="B40" s="20">
        <f t="shared" si="0"/>
        <v>50470</v>
      </c>
      <c r="C40" s="21"/>
      <c r="D40" s="21">
        <v>50470</v>
      </c>
    </row>
    <row r="41" spans="1:5" ht="16.5">
      <c r="A41" s="27" t="s">
        <v>14</v>
      </c>
      <c r="B41" s="19">
        <f t="shared" si="0"/>
        <v>84737</v>
      </c>
      <c r="C41" s="23"/>
      <c r="D41" s="23">
        <f>D42</f>
        <v>84737</v>
      </c>
    </row>
    <row r="42" spans="1:5" ht="31.5">
      <c r="A42" s="26" t="s">
        <v>15</v>
      </c>
      <c r="B42" s="20">
        <f t="shared" si="0"/>
        <v>84737</v>
      </c>
      <c r="C42" s="21"/>
      <c r="D42" s="21">
        <v>84737</v>
      </c>
    </row>
  </sheetData>
  <mergeCells count="9">
    <mergeCell ref="A7:D7"/>
    <mergeCell ref="B9:B10"/>
    <mergeCell ref="C9:D9"/>
    <mergeCell ref="A9:A10"/>
    <mergeCell ref="C1:D1"/>
    <mergeCell ref="B2:D2"/>
    <mergeCell ref="A5:D5"/>
    <mergeCell ref="B3:D3"/>
    <mergeCell ref="B4:D4"/>
  </mergeCells>
  <pageMargins left="0.78740157480314965" right="0.39370078740157483" top="0.78740157480314965" bottom="0.78740157480314965" header="0.31496062992125984" footer="0.31496062992125984"/>
  <pageSetup paperSize="9" scale="90" firstPageNumber="501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Татьяна Борисовна Горшкова</cp:lastModifiedBy>
  <cp:lastPrinted>2021-06-15T12:19:47Z</cp:lastPrinted>
  <dcterms:created xsi:type="dcterms:W3CDTF">2009-11-24T06:20:57Z</dcterms:created>
  <dcterms:modified xsi:type="dcterms:W3CDTF">2021-06-15T12:19:49Z</dcterms:modified>
</cp:coreProperties>
</file>